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96" windowHeight="12384"/>
  </bookViews>
  <sheets>
    <sheet name="Lapas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24" i="1"/>
  <c r="B15" i="1"/>
</calcChain>
</file>

<file path=xl/sharedStrings.xml><?xml version="1.0" encoding="utf-8"?>
<sst xmlns="http://schemas.openxmlformats.org/spreadsheetml/2006/main" count="55" uniqueCount="44">
  <si>
    <t>Sutarties pavadinimas:</t>
  </si>
  <si>
    <t>Slėginio buitinių nuotekų tinklo Mirtų g., nuo nuotekų siurblinės Nr. 70 Akacijų g. iki Aušros g. 15, Kaune statyba</t>
  </si>
  <si>
    <t>Sutarties numeris:</t>
  </si>
  <si>
    <t>Užsakovas: UAB "Kauno vandenys"</t>
  </si>
  <si>
    <t>Rangovas:</t>
  </si>
  <si>
    <t>Darbų žiniaraštis</t>
  </si>
  <si>
    <t/>
  </si>
  <si>
    <t>Eil. Nr.</t>
  </si>
  <si>
    <t>Pozicijos</t>
  </si>
  <si>
    <t>Mato        vnt.</t>
  </si>
  <si>
    <t>Pagal pirkimo dokumentus</t>
  </si>
  <si>
    <t>Kiekis</t>
  </si>
  <si>
    <t>Vnt. kaina be PVM, Eur</t>
  </si>
  <si>
    <t>Suma,                          Eur</t>
  </si>
  <si>
    <t>BENDROJI DALIS</t>
  </si>
  <si>
    <t>1.1</t>
  </si>
  <si>
    <t>Inžineriniai, topografiniai  tyrinėjimai</t>
  </si>
  <si>
    <t>kompl.</t>
  </si>
  <si>
    <t>1.2</t>
  </si>
  <si>
    <t>Statinio projektavimas (iskaitant projekto derinimą ir statybos leidimo gavimą)</t>
  </si>
  <si>
    <t>1.3</t>
  </si>
  <si>
    <t>Išpildomoji dokumentacija (įskaitant statybos užbaigimo dokumentus)</t>
  </si>
  <si>
    <t>1.4</t>
  </si>
  <si>
    <t>Pastatyto tinklo kadastro bylos sudarymas (įskaitant tinklo šulinių korteles, nekilnojamojo daikto kadastrinių matavimų bylą, ir jos išankstinę patikrą ar suderinimą VĮ Registrų centras)</t>
  </si>
  <si>
    <t>2.</t>
  </si>
  <si>
    <t>BUITINIŲ NUOTEKŲ TINKLŲ REKONSTRAVIMAS IR STATYBA</t>
  </si>
  <si>
    <t>2.1</t>
  </si>
  <si>
    <t>2.1.1</t>
  </si>
  <si>
    <t>Slėginių buitinių nuotekų tinklo D160 statyba betranšėju būdu, įskaitant PE 100 RC dvisluoksnį vamzdyną, visus reikalingus dėklus, jungtis, medžiagas, tyrinėjimus ir darbus (Ilgis apie 550 m)</t>
  </si>
  <si>
    <t>2.1.2</t>
  </si>
  <si>
    <t>Nuotekų siurblinės Nr. 70 technologinių vamzdynų (nuo siurblio iki trasos) D100 rekonstravimas, įskaitant esamo demontavimą, naujo montavimą bei visas reikiamas medžiagas ir darbus taip pat papildomos angos siurblinėje pjovimą, vamzdžio pravedimą ir sandarinimą.</t>
  </si>
  <si>
    <t>2.1.4</t>
  </si>
  <si>
    <t>Buitinių nuotekų plastikinių ir (arba) gelžbetoninių šulinių statyba su apkrovas atitinkančiais ketaus dangčiais, įskaitant visas šuliniuose montuojamas fasonines dalis, sklendes, hidroizoliaciją ir kitas reikalingas medžiagas.</t>
  </si>
  <si>
    <t>2.1.5</t>
  </si>
  <si>
    <t>Buitinių nuotekų plastikinių ir (arba) gelžbetoninių šulinių rekonstravimas / remontas su apkrovas atitinkančiais ketaus dangčiais, įskaitant visas šuliniuose montuojamas fasonines dalis, hidroizoliaciją ir kitas reikalingas medžiagas, naujos linijos pajungimą į šulinį.</t>
  </si>
  <si>
    <t>2.1.6</t>
  </si>
  <si>
    <t>Buitinių nuotekų vamzdyno praplovimas, mechaninių priemaišų pašalinimas, hidraulinis bandymas, susijusios medžiagos bei paslaugos.</t>
  </si>
  <si>
    <t>2.1.7</t>
  </si>
  <si>
    <t>Gerbūvio sutvarkymo darbai, įskaitant kelių, gatvių, šaligatvių, bortų bei žalių plotų, statybos metu pažeisto drenažo ir (arba) kitų komunikacijų atstatymą, šulinių žymėjimo ženklų montavimą.</t>
  </si>
  <si>
    <t>VISO DARBAMS</t>
  </si>
  <si>
    <t>PVM</t>
  </si>
  <si>
    <t>Viso su PVM</t>
  </si>
  <si>
    <t>Pastaba:</t>
  </si>
  <si>
    <t>Kainų žiniaraščiuose įvardyti darbai yra įskaitant medžiagas, įrangą ir visus darbus, kaip nurodyta Užsakovo reikalavimuose.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</si>
</sst>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Lt&quot;"/>
  </numFmts>
  <fonts count="16" x14ac:knownFonts="1">
    <font>
      <sz val="11"/>
      <color theme="1"/>
      <name val="Calibri"/>
      <family val="2"/>
      <scheme val="minor"/>
    </font>
    <font>
      <sz val="11"/>
      <color theme="1"/>
      <name val="Calibri"/>
      <family val="2"/>
      <scheme val="minor"/>
    </font>
    <font>
      <b/>
      <sz val="11"/>
      <color indexed="8"/>
      <name val="Times New Roman"/>
      <family val="1"/>
      <charset val="186"/>
    </font>
    <font>
      <b/>
      <sz val="14"/>
      <color indexed="8"/>
      <name val="Times New Roman"/>
      <family val="1"/>
      <charset val="186"/>
    </font>
    <font>
      <b/>
      <sz val="14"/>
      <color indexed="30"/>
      <name val="Times New Roman"/>
      <family val="1"/>
      <charset val="186"/>
    </font>
    <font>
      <b/>
      <sz val="11"/>
      <name val="Times New Roman"/>
      <family val="1"/>
      <charset val="186"/>
    </font>
    <font>
      <sz val="10"/>
      <name val="Arial"/>
      <family val="2"/>
      <charset val="186"/>
    </font>
    <font>
      <b/>
      <sz val="12"/>
      <color rgb="FF0070C0"/>
      <name val="Times New Roman"/>
      <family val="1"/>
      <charset val="186"/>
    </font>
    <font>
      <b/>
      <sz val="10"/>
      <name val="Times New Roman"/>
      <family val="1"/>
      <charset val="186"/>
    </font>
    <font>
      <sz val="10"/>
      <name val="Times New Roman"/>
      <family val="1"/>
      <charset val="186"/>
    </font>
    <font>
      <b/>
      <sz val="12"/>
      <name val="Times New Roman"/>
      <family val="1"/>
    </font>
    <font>
      <b/>
      <i/>
      <sz val="10"/>
      <name val="Times New Roman"/>
      <family val="1"/>
      <charset val="186"/>
    </font>
    <font>
      <b/>
      <sz val="12"/>
      <name val="Times New Roman"/>
      <family val="1"/>
      <charset val="186"/>
    </font>
    <font>
      <b/>
      <sz val="12"/>
      <color theme="1"/>
      <name val="Times New Roman"/>
      <family val="1"/>
      <charset val="186"/>
    </font>
    <font>
      <b/>
      <sz val="11"/>
      <color theme="1"/>
      <name val="Times New Roman"/>
      <family val="1"/>
      <charset val="186"/>
    </font>
    <font>
      <sz val="10"/>
      <color theme="1"/>
      <name val="Times New Roman"/>
      <family val="1"/>
      <charset val="186"/>
    </font>
  </fonts>
  <fills count="5">
    <fill>
      <patternFill patternType="none"/>
    </fill>
    <fill>
      <patternFill patternType="gray125"/>
    </fill>
    <fill>
      <patternFill patternType="solid">
        <fgColor indexed="44"/>
        <bgColor indexed="41"/>
      </patternFill>
    </fill>
    <fill>
      <patternFill patternType="solid">
        <fgColor indexed="26"/>
        <bgColor indexed="43"/>
      </patternFill>
    </fill>
    <fill>
      <patternFill patternType="solid">
        <fgColor rgb="FFFFFFCC"/>
        <bgColor indexed="64"/>
      </patternFill>
    </fill>
  </fills>
  <borders count="34">
    <border>
      <left/>
      <right/>
      <top/>
      <bottom/>
      <diagonal/>
    </border>
    <border>
      <left/>
      <right/>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style="thin">
        <color indexed="8"/>
      </top>
      <bottom style="thin">
        <color indexed="8"/>
      </bottom>
      <diagonal/>
    </border>
    <border>
      <left style="medium">
        <color indexed="8"/>
      </left>
      <right/>
      <top style="thin">
        <color indexed="8"/>
      </top>
      <bottom style="thin">
        <color indexed="8"/>
      </bottom>
      <diagonal/>
    </border>
  </borders>
  <cellStyleXfs count="3">
    <xf numFmtId="0" fontId="0" fillId="0" borderId="0"/>
    <xf numFmtId="44" fontId="1" fillId="0" borderId="0" applyFont="0" applyFill="0" applyBorder="0" applyAlignment="0" applyProtection="0"/>
    <xf numFmtId="0" fontId="6" fillId="0" borderId="0"/>
  </cellStyleXfs>
  <cellXfs count="66">
    <xf numFmtId="0" fontId="0" fillId="0" borderId="0" xfId="0"/>
    <xf numFmtId="0" fontId="2" fillId="0" borderId="0" xfId="0" applyFont="1" applyAlignment="1" applyProtection="1">
      <alignment vertical="center"/>
      <protection locked="0"/>
    </xf>
    <xf numFmtId="0" fontId="2" fillId="0" borderId="9" xfId="0" applyFont="1" applyBorder="1" applyAlignment="1">
      <alignment horizontal="center" vertical="center"/>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49" fontId="8" fillId="3" borderId="14" xfId="2" applyNumberFormat="1" applyFont="1" applyFill="1" applyBorder="1" applyAlignment="1">
      <alignment horizontal="center" vertical="center" wrapText="1"/>
    </xf>
    <xf numFmtId="0" fontId="5" fillId="3" borderId="15" xfId="2" applyFont="1" applyFill="1" applyBorder="1" applyAlignment="1">
      <alignment horizontal="left" vertical="center" wrapText="1"/>
    </xf>
    <xf numFmtId="0" fontId="8" fillId="3" borderId="15" xfId="2" applyFont="1" applyFill="1" applyBorder="1" applyAlignment="1">
      <alignment horizontal="left" vertical="center" wrapText="1"/>
    </xf>
    <xf numFmtId="2" fontId="8" fillId="3" borderId="15" xfId="2" applyNumberFormat="1" applyFont="1" applyFill="1" applyBorder="1" applyAlignment="1">
      <alignment horizontal="left" vertical="center" wrapText="1"/>
    </xf>
    <xf numFmtId="4" fontId="8" fillId="3" borderId="15" xfId="2" applyNumberFormat="1" applyFont="1" applyFill="1" applyBorder="1" applyAlignment="1">
      <alignment horizontal="left" vertical="center" wrapText="1"/>
    </xf>
    <xf numFmtId="4" fontId="8" fillId="3" borderId="16" xfId="2" applyNumberFormat="1" applyFont="1" applyFill="1" applyBorder="1" applyAlignment="1">
      <alignment horizontal="left" vertical="center" wrapText="1"/>
    </xf>
    <xf numFmtId="49" fontId="9" fillId="0" borderId="17" xfId="2" applyNumberFormat="1" applyFont="1" applyBorder="1" applyAlignment="1">
      <alignment horizontal="center" vertical="center"/>
    </xf>
    <xf numFmtId="0" fontId="9" fillId="0" borderId="18" xfId="2" applyFont="1" applyBorder="1" applyAlignment="1">
      <alignment horizontal="left" vertical="center" wrapText="1"/>
    </xf>
    <xf numFmtId="0" fontId="9" fillId="0" borderId="18" xfId="2" applyFont="1" applyBorder="1" applyAlignment="1">
      <alignment horizontal="center" vertical="center" wrapText="1"/>
    </xf>
    <xf numFmtId="10" fontId="9" fillId="0" borderId="18" xfId="2" applyNumberFormat="1" applyFont="1" applyBorder="1" applyAlignment="1">
      <alignment horizontal="right" vertical="center" wrapText="1"/>
    </xf>
    <xf numFmtId="4" fontId="9" fillId="0" borderId="18" xfId="2" applyNumberFormat="1" applyFont="1" applyBorder="1" applyAlignment="1">
      <alignment horizontal="right" vertical="center" wrapText="1"/>
    </xf>
    <xf numFmtId="4" fontId="9" fillId="0" borderId="19" xfId="2" applyNumberFormat="1" applyFont="1" applyBorder="1" applyAlignment="1">
      <alignment horizontal="right" vertical="center" wrapText="1"/>
    </xf>
    <xf numFmtId="49" fontId="5" fillId="0" borderId="20" xfId="2" applyNumberFormat="1" applyFont="1" applyBorder="1" applyAlignment="1">
      <alignment horizontal="center" vertical="center" wrapText="1"/>
    </xf>
    <xf numFmtId="0" fontId="5" fillId="0" borderId="21" xfId="2" applyFont="1" applyBorder="1" applyAlignment="1">
      <alignment horizontal="left" vertical="center" wrapText="1"/>
    </xf>
    <xf numFmtId="0" fontId="5" fillId="0" borderId="21" xfId="2" applyFont="1" applyBorder="1" applyAlignment="1">
      <alignment horizontal="center" vertical="center" wrapText="1"/>
    </xf>
    <xf numFmtId="2" fontId="5" fillId="0" borderId="21" xfId="2" applyNumberFormat="1" applyFont="1" applyBorder="1" applyAlignment="1">
      <alignment horizontal="right" vertical="center" wrapText="1"/>
    </xf>
    <xf numFmtId="164" fontId="5" fillId="0" borderId="21" xfId="2" applyNumberFormat="1" applyFont="1" applyBorder="1" applyAlignment="1">
      <alignment horizontal="right" vertical="center" wrapText="1"/>
    </xf>
    <xf numFmtId="4" fontId="10" fillId="0" borderId="22" xfId="2" applyNumberFormat="1" applyFont="1" applyBorder="1" applyAlignment="1">
      <alignment vertical="center" wrapText="1"/>
    </xf>
    <xf numFmtId="2" fontId="8" fillId="3" borderId="16" xfId="2" applyNumberFormat="1" applyFont="1" applyFill="1" applyBorder="1" applyAlignment="1">
      <alignment horizontal="left" vertical="center" wrapText="1"/>
    </xf>
    <xf numFmtId="49" fontId="11" fillId="0" borderId="17" xfId="2" applyNumberFormat="1" applyFont="1" applyBorder="1" applyAlignment="1">
      <alignment horizontal="center" vertical="center"/>
    </xf>
    <xf numFmtId="0" fontId="11" fillId="0" borderId="23" xfId="2" applyFont="1" applyBorder="1" applyAlignment="1">
      <alignment horizontal="left" vertical="center" wrapText="1"/>
    </xf>
    <xf numFmtId="164" fontId="9" fillId="0" borderId="18" xfId="2" applyNumberFormat="1" applyFont="1" applyBorder="1" applyAlignment="1">
      <alignment horizontal="right" vertical="center" wrapText="1"/>
    </xf>
    <xf numFmtId="0" fontId="8" fillId="0" borderId="24" xfId="2" applyFont="1" applyBorder="1" applyAlignment="1">
      <alignment horizontal="left" vertical="center" wrapText="1"/>
    </xf>
    <xf numFmtId="4" fontId="8" fillId="0" borderId="19" xfId="2" applyNumberFormat="1" applyFont="1" applyBorder="1" applyAlignment="1">
      <alignment horizontal="right" vertical="center" wrapText="1"/>
    </xf>
    <xf numFmtId="49" fontId="12" fillId="4" borderId="25" xfId="2" applyNumberFormat="1" applyFont="1" applyFill="1" applyBorder="1" applyAlignment="1">
      <alignment horizontal="center" vertical="center" wrapText="1"/>
    </xf>
    <xf numFmtId="0" fontId="10" fillId="4" borderId="26" xfId="2" applyFont="1" applyFill="1" applyBorder="1" applyAlignment="1">
      <alignment horizontal="left" vertical="center" wrapText="1"/>
    </xf>
    <xf numFmtId="0" fontId="10" fillId="4" borderId="26" xfId="2" applyFont="1" applyFill="1" applyBorder="1" applyAlignment="1">
      <alignment horizontal="center" vertical="center" wrapText="1"/>
    </xf>
    <xf numFmtId="2" fontId="10" fillId="4" borderId="26" xfId="2" applyNumberFormat="1" applyFont="1" applyFill="1" applyBorder="1" applyAlignment="1">
      <alignment horizontal="right" vertical="center" wrapText="1"/>
    </xf>
    <xf numFmtId="164" fontId="10" fillId="4" borderId="26" xfId="2" applyNumberFormat="1" applyFont="1" applyFill="1" applyBorder="1" applyAlignment="1">
      <alignment horizontal="right" vertical="center" wrapText="1"/>
    </xf>
    <xf numFmtId="4" fontId="10" fillId="4" borderId="27" xfId="2" applyNumberFormat="1" applyFont="1" applyFill="1" applyBorder="1" applyAlignment="1">
      <alignment vertical="center" wrapText="1"/>
    </xf>
    <xf numFmtId="49" fontId="0" fillId="0" borderId="28" xfId="0" applyNumberFormat="1" applyBorder="1"/>
    <xf numFmtId="0" fontId="10" fillId="0" borderId="24" xfId="2" applyFont="1" applyBorder="1" applyAlignment="1">
      <alignment horizontal="left" vertical="center" wrapText="1"/>
    </xf>
    <xf numFmtId="0" fontId="0" fillId="0" borderId="24" xfId="0" applyBorder="1"/>
    <xf numFmtId="4" fontId="13" fillId="0" borderId="29" xfId="1" applyNumberFormat="1" applyFont="1" applyBorder="1"/>
    <xf numFmtId="49" fontId="0" fillId="0" borderId="30" xfId="0" applyNumberFormat="1" applyBorder="1"/>
    <xf numFmtId="0" fontId="10" fillId="0" borderId="9" xfId="2" applyFont="1" applyBorder="1" applyAlignment="1">
      <alignment horizontal="left" vertical="center" wrapText="1"/>
    </xf>
    <xf numFmtId="0" fontId="0" fillId="0" borderId="9" xfId="0" applyBorder="1"/>
    <xf numFmtId="4" fontId="13" fillId="0" borderId="31" xfId="0" applyNumberFormat="1" applyFont="1" applyBorder="1"/>
    <xf numFmtId="49" fontId="0" fillId="0" borderId="0" xfId="0" applyNumberFormat="1"/>
    <xf numFmtId="0" fontId="0" fillId="0" borderId="0" xfId="0" applyAlignment="1">
      <alignment wrapText="1"/>
    </xf>
    <xf numFmtId="0" fontId="14" fillId="0" borderId="0" xfId="0" applyFont="1" applyAlignment="1">
      <alignment wrapText="1"/>
    </xf>
    <xf numFmtId="0" fontId="9" fillId="0" borderId="32" xfId="2" applyFont="1" applyBorder="1" applyAlignment="1">
      <alignment horizontal="center" vertical="center" wrapText="1"/>
    </xf>
    <xf numFmtId="0" fontId="9" fillId="0" borderId="24" xfId="2" applyFont="1" applyBorder="1" applyAlignment="1">
      <alignment horizontal="left" vertical="center" wrapText="1"/>
    </xf>
    <xf numFmtId="49" fontId="9" fillId="0" borderId="33" xfId="2" applyNumberFormat="1" applyFont="1" applyBorder="1" applyAlignment="1">
      <alignment horizontal="center" vertical="center"/>
    </xf>
    <xf numFmtId="0" fontId="2" fillId="0" borderId="0" xfId="0" applyFont="1" applyAlignment="1">
      <alignment vertical="center"/>
    </xf>
    <xf numFmtId="0" fontId="15" fillId="0" borderId="0" xfId="0" applyFont="1" applyAlignment="1">
      <alignment horizontal="left" wrapText="1"/>
    </xf>
    <xf numFmtId="0" fontId="2" fillId="0" borderId="0" xfId="0" applyFont="1" applyAlignment="1">
      <alignment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1" xfId="0" applyFont="1" applyBorder="1" applyAlignment="1">
      <alignment horizontal="right" vertical="center"/>
    </xf>
    <xf numFmtId="0" fontId="4" fillId="0" borderId="1" xfId="0" applyFont="1" applyBorder="1" applyAlignment="1" applyProtection="1">
      <alignment horizontal="left" vertical="center"/>
      <protection locked="0"/>
    </xf>
    <xf numFmtId="49" fontId="2" fillId="0" borderId="2"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49" fontId="7" fillId="2" borderId="11" xfId="2" applyNumberFormat="1" applyFont="1" applyFill="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cellXfs>
  <cellStyles count="3">
    <cellStyle name="Excel Built-in Normal" xfId="2"/>
    <cellStyle name="Įprastas" xfId="0" builtinId="0"/>
    <cellStyle name="Vali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tabSelected="1" view="pageLayout" zoomScale="95" zoomScaleNormal="100" zoomScalePageLayoutView="95" workbookViewId="0">
      <selection activeCell="F22" sqref="F22"/>
    </sheetView>
  </sheetViews>
  <sheetFormatPr defaultRowHeight="14.4" x14ac:dyDescent="0.3"/>
  <cols>
    <col min="1" max="1" width="6.109375" customWidth="1"/>
    <col min="2" max="2" width="47.6640625" customWidth="1"/>
    <col min="6" max="6" width="11.33203125" customWidth="1"/>
  </cols>
  <sheetData>
    <row r="1" spans="1:6" x14ac:dyDescent="0.3">
      <c r="A1" s="51" t="s">
        <v>0</v>
      </c>
      <c r="B1" s="51"/>
      <c r="C1" s="52" t="s">
        <v>1</v>
      </c>
      <c r="D1" s="52"/>
      <c r="E1" s="52"/>
      <c r="F1" s="52"/>
    </row>
    <row r="2" spans="1:6" x14ac:dyDescent="0.3">
      <c r="A2" s="53" t="s">
        <v>2</v>
      </c>
      <c r="B2" s="53"/>
      <c r="C2" s="52"/>
      <c r="D2" s="52"/>
      <c r="E2" s="52"/>
      <c r="F2" s="52"/>
    </row>
    <row r="3" spans="1:6" x14ac:dyDescent="0.3">
      <c r="A3" s="51" t="s">
        <v>3</v>
      </c>
      <c r="B3" s="51"/>
      <c r="C3" s="52"/>
      <c r="D3" s="52"/>
      <c r="E3" s="52"/>
      <c r="F3" s="52"/>
    </row>
    <row r="4" spans="1:6" x14ac:dyDescent="0.3">
      <c r="A4" s="51" t="s">
        <v>4</v>
      </c>
      <c r="B4" s="51"/>
      <c r="C4" s="52"/>
      <c r="D4" s="52"/>
      <c r="E4" s="52"/>
      <c r="F4" s="52"/>
    </row>
    <row r="5" spans="1:6" x14ac:dyDescent="0.3">
      <c r="A5" s="49"/>
      <c r="B5" s="49"/>
      <c r="C5" s="1"/>
      <c r="D5" s="49"/>
      <c r="E5" s="49"/>
      <c r="F5" s="49"/>
    </row>
    <row r="6" spans="1:6" ht="18" thickBot="1" x14ac:dyDescent="0.35">
      <c r="A6" s="54" t="s">
        <v>5</v>
      </c>
      <c r="B6" s="54"/>
      <c r="C6" s="55" t="s">
        <v>6</v>
      </c>
      <c r="D6" s="55"/>
      <c r="E6" s="55"/>
      <c r="F6" s="55"/>
    </row>
    <row r="7" spans="1:6" x14ac:dyDescent="0.3">
      <c r="A7" s="56" t="s">
        <v>7</v>
      </c>
      <c r="B7" s="58" t="s">
        <v>8</v>
      </c>
      <c r="C7" s="58" t="s">
        <v>9</v>
      </c>
      <c r="D7" s="60" t="s">
        <v>10</v>
      </c>
      <c r="E7" s="61"/>
      <c r="F7" s="62"/>
    </row>
    <row r="8" spans="1:6" ht="55.8" thickBot="1" x14ac:dyDescent="0.35">
      <c r="A8" s="57"/>
      <c r="B8" s="59"/>
      <c r="C8" s="59"/>
      <c r="D8" s="2" t="s">
        <v>11</v>
      </c>
      <c r="E8" s="3" t="s">
        <v>12</v>
      </c>
      <c r="F8" s="4" t="s">
        <v>13</v>
      </c>
    </row>
    <row r="9" spans="1:6" ht="16.2" thickBot="1" x14ac:dyDescent="0.35">
      <c r="A9" s="63"/>
      <c r="B9" s="64"/>
      <c r="C9" s="64"/>
      <c r="D9" s="64"/>
      <c r="E9" s="64"/>
      <c r="F9" s="65"/>
    </row>
    <row r="10" spans="1:6" ht="21" customHeight="1" x14ac:dyDescent="0.3">
      <c r="A10" s="5">
        <v>1</v>
      </c>
      <c r="B10" s="6" t="s">
        <v>14</v>
      </c>
      <c r="C10" s="7"/>
      <c r="D10" s="8"/>
      <c r="E10" s="9"/>
      <c r="F10" s="10"/>
    </row>
    <row r="11" spans="1:6" ht="25.5" customHeight="1" x14ac:dyDescent="0.3">
      <c r="A11" s="11" t="s">
        <v>15</v>
      </c>
      <c r="B11" s="12" t="s">
        <v>16</v>
      </c>
      <c r="C11" s="13" t="s">
        <v>17</v>
      </c>
      <c r="D11" s="14">
        <v>1</v>
      </c>
      <c r="E11" s="15"/>
      <c r="F11" s="16"/>
    </row>
    <row r="12" spans="1:6" ht="33.75" customHeight="1" x14ac:dyDescent="0.3">
      <c r="A12" s="11" t="s">
        <v>18</v>
      </c>
      <c r="B12" s="12" t="s">
        <v>19</v>
      </c>
      <c r="C12" s="13" t="s">
        <v>17</v>
      </c>
      <c r="D12" s="14">
        <v>1</v>
      </c>
      <c r="E12" s="15"/>
      <c r="F12" s="16"/>
    </row>
    <row r="13" spans="1:6" ht="32.25" customHeight="1" x14ac:dyDescent="0.3">
      <c r="A13" s="11" t="s">
        <v>20</v>
      </c>
      <c r="B13" s="12" t="s">
        <v>21</v>
      </c>
      <c r="C13" s="13" t="s">
        <v>17</v>
      </c>
      <c r="D13" s="14">
        <v>1</v>
      </c>
      <c r="E13" s="15"/>
      <c r="F13" s="16"/>
    </row>
    <row r="14" spans="1:6" ht="56.25" customHeight="1" x14ac:dyDescent="0.3">
      <c r="A14" s="11" t="s">
        <v>22</v>
      </c>
      <c r="B14" s="12" t="s">
        <v>23</v>
      </c>
      <c r="C14" s="13" t="s">
        <v>17</v>
      </c>
      <c r="D14" s="14">
        <v>1</v>
      </c>
      <c r="E14" s="15"/>
      <c r="F14" s="16"/>
    </row>
    <row r="15" spans="1:6" ht="16.2" thickBot="1" x14ac:dyDescent="0.35">
      <c r="A15" s="17" t="s">
        <v>6</v>
      </c>
      <c r="B15" s="18" t="str">
        <f>CONCATENATE("Viso (",B10,")")</f>
        <v>Viso (BENDROJI DALIS)</v>
      </c>
      <c r="C15" s="19"/>
      <c r="D15" s="20"/>
      <c r="E15" s="21"/>
      <c r="F15" s="22"/>
    </row>
    <row r="16" spans="1:6" ht="27.6" x14ac:dyDescent="0.3">
      <c r="A16" s="5" t="s">
        <v>24</v>
      </c>
      <c r="B16" s="6" t="s">
        <v>25</v>
      </c>
      <c r="C16" s="7"/>
      <c r="D16" s="8"/>
      <c r="E16" s="9"/>
      <c r="F16" s="23"/>
    </row>
    <row r="17" spans="1:6" ht="41.4" x14ac:dyDescent="0.3">
      <c r="A17" s="24" t="s">
        <v>26</v>
      </c>
      <c r="B17" s="25" t="str">
        <f>C1</f>
        <v>Slėginio buitinių nuotekų tinklo Mirtų g., nuo nuotekų siurblinės Nr. 70 Akacijų g. iki Aušros g. 15, Kaune statyba</v>
      </c>
      <c r="C17" s="13"/>
      <c r="D17" s="14"/>
      <c r="E17" s="26"/>
      <c r="F17" s="16"/>
    </row>
    <row r="18" spans="1:6" ht="64.5" customHeight="1" x14ac:dyDescent="0.3">
      <c r="A18" s="11" t="s">
        <v>27</v>
      </c>
      <c r="B18" s="12" t="s">
        <v>28</v>
      </c>
      <c r="C18" s="13" t="s">
        <v>17</v>
      </c>
      <c r="D18" s="14">
        <v>1</v>
      </c>
      <c r="E18" s="15"/>
      <c r="F18" s="16"/>
    </row>
    <row r="19" spans="1:6" ht="69.75" customHeight="1" x14ac:dyDescent="0.3">
      <c r="A19" s="11" t="s">
        <v>29</v>
      </c>
      <c r="B19" s="12" t="s">
        <v>30</v>
      </c>
      <c r="C19" s="13" t="s">
        <v>17</v>
      </c>
      <c r="D19" s="14">
        <v>1</v>
      </c>
      <c r="E19" s="15"/>
      <c r="F19" s="16"/>
    </row>
    <row r="20" spans="1:6" ht="62.25" customHeight="1" x14ac:dyDescent="0.3">
      <c r="A20" s="48" t="s">
        <v>31</v>
      </c>
      <c r="B20" s="47" t="s">
        <v>32</v>
      </c>
      <c r="C20" s="46" t="s">
        <v>17</v>
      </c>
      <c r="D20" s="14">
        <v>1</v>
      </c>
      <c r="E20" s="15"/>
      <c r="F20" s="16"/>
    </row>
    <row r="21" spans="1:6" ht="75.75" customHeight="1" x14ac:dyDescent="0.3">
      <c r="A21" s="48" t="s">
        <v>33</v>
      </c>
      <c r="B21" s="47" t="s">
        <v>34</v>
      </c>
      <c r="C21" s="46" t="s">
        <v>17</v>
      </c>
      <c r="D21" s="14">
        <v>1</v>
      </c>
      <c r="E21" s="15"/>
      <c r="F21" s="16"/>
    </row>
    <row r="22" spans="1:6" ht="47.25" customHeight="1" x14ac:dyDescent="0.3">
      <c r="A22" s="11" t="s">
        <v>35</v>
      </c>
      <c r="B22" s="47" t="s">
        <v>36</v>
      </c>
      <c r="C22" s="46" t="s">
        <v>17</v>
      </c>
      <c r="D22" s="14">
        <v>1</v>
      </c>
      <c r="E22" s="15"/>
      <c r="F22" s="16"/>
    </row>
    <row r="23" spans="1:6" ht="56.25" customHeight="1" x14ac:dyDescent="0.3">
      <c r="A23" s="11" t="s">
        <v>37</v>
      </c>
      <c r="B23" s="47" t="s">
        <v>38</v>
      </c>
      <c r="C23" s="46" t="s">
        <v>17</v>
      </c>
      <c r="D23" s="14">
        <v>1</v>
      </c>
      <c r="E23" s="15"/>
      <c r="F23" s="16"/>
    </row>
    <row r="24" spans="1:6" ht="40.200000000000003" thickBot="1" x14ac:dyDescent="0.35">
      <c r="A24" s="11"/>
      <c r="B24" s="27" t="str">
        <f>CONCATENATE("Viso (",B17,")")</f>
        <v>Viso (Slėginio buitinių nuotekų tinklo Mirtų g., nuo nuotekų siurblinės Nr. 70 Akacijų g. iki Aušros g. 15, Kaune statyba)</v>
      </c>
      <c r="C24" s="13"/>
      <c r="D24" s="14"/>
      <c r="E24" s="26"/>
      <c r="F24" s="28"/>
    </row>
    <row r="25" spans="1:6" ht="15.6" x14ac:dyDescent="0.3">
      <c r="A25" s="29" t="s">
        <v>6</v>
      </c>
      <c r="B25" s="30" t="s">
        <v>39</v>
      </c>
      <c r="C25" s="31"/>
      <c r="D25" s="32"/>
      <c r="E25" s="33"/>
      <c r="F25" s="34"/>
    </row>
    <row r="26" spans="1:6" ht="15.6" x14ac:dyDescent="0.3">
      <c r="A26" s="35"/>
      <c r="B26" s="36" t="s">
        <v>40</v>
      </c>
      <c r="C26" s="37"/>
      <c r="D26" s="37"/>
      <c r="E26" s="37"/>
      <c r="F26" s="38"/>
    </row>
    <row r="27" spans="1:6" ht="16.2" thickBot="1" x14ac:dyDescent="0.35">
      <c r="A27" s="39"/>
      <c r="B27" s="40" t="s">
        <v>41</v>
      </c>
      <c r="C27" s="41"/>
      <c r="D27" s="41"/>
      <c r="E27" s="41"/>
      <c r="F27" s="42"/>
    </row>
    <row r="28" spans="1:6" x14ac:dyDescent="0.3">
      <c r="A28" s="43"/>
      <c r="B28" s="44"/>
    </row>
    <row r="29" spans="1:6" x14ac:dyDescent="0.3">
      <c r="A29" s="43"/>
      <c r="B29" s="45" t="s">
        <v>42</v>
      </c>
    </row>
    <row r="30" spans="1:6" ht="25.5" customHeight="1" x14ac:dyDescent="0.3">
      <c r="A30" s="43"/>
      <c r="B30" s="50" t="s">
        <v>43</v>
      </c>
      <c r="C30" s="50"/>
      <c r="D30" s="50"/>
      <c r="E30" s="50"/>
      <c r="F30" s="50"/>
    </row>
  </sheetData>
  <mergeCells count="13">
    <mergeCell ref="B30:F30"/>
    <mergeCell ref="A1:B1"/>
    <mergeCell ref="C1:F4"/>
    <mergeCell ref="A2:B2"/>
    <mergeCell ref="A3:B3"/>
    <mergeCell ref="A4:B4"/>
    <mergeCell ref="A6:B6"/>
    <mergeCell ref="C6:F6"/>
    <mergeCell ref="A7:A8"/>
    <mergeCell ref="B7:B8"/>
    <mergeCell ref="C7:C8"/>
    <mergeCell ref="D7:F7"/>
    <mergeCell ref="A9:F9"/>
  </mergeCells>
  <pageMargins left="0.7" right="0.43859649122807015" top="0.75" bottom="0.94298245614035092"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1582CD3-91EE-4EC8-A08A-5175D9519C3F}">
  <ds:schemaRefs>
    <ds:schemaRef ds:uri="http://schemas.microsoft.com/office/2006/metadata/properties"/>
    <ds:schemaRef ds:uri="http://schemas.microsoft.com/office/infopath/2007/PartnerControls"/>
    <ds:schemaRef ds:uri="73c12c3c-c3f7-467e-864c-fd58412d3ab1"/>
  </ds:schemaRefs>
</ds:datastoreItem>
</file>

<file path=customXml/itemProps2.xml><?xml version="1.0" encoding="utf-8"?>
<ds:datastoreItem xmlns:ds="http://schemas.openxmlformats.org/officeDocument/2006/customXml" ds:itemID="{2083ACC7-8CA6-4D8A-8D45-C907457533D1}">
  <ds:schemaRefs>
    <ds:schemaRef ds:uri="http://schemas.microsoft.com/sharepoint/v3/contenttype/forms"/>
  </ds:schemaRefs>
</ds:datastoreItem>
</file>

<file path=customXml/itemProps3.xml><?xml version="1.0" encoding="utf-8"?>
<ds:datastoreItem xmlns:ds="http://schemas.openxmlformats.org/officeDocument/2006/customXml" ds:itemID="{23F23B08-0B8E-4A49-B635-B06AA01AF7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1d9d50-5381-4229-85a1-a5a6aa9dcf9a"/>
    <ds:schemaRef ds:uri="73c12c3c-c3f7-467e-864c-fd58412d3a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Darbų žiniaraštis</dc:title>
  <dc:subject/>
  <dc:creator/>
  <cp:keywords/>
  <dc:description/>
  <cp:lastModifiedBy/>
  <cp:revision/>
  <dcterms:created xsi:type="dcterms:W3CDTF">2015-06-05T18:19:34Z</dcterms:created>
  <dcterms:modified xsi:type="dcterms:W3CDTF">2025-07-18T06:47:16Z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